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</definedNames>
  <calcPr calcId="114210"/>
</workbook>
</file>

<file path=xl/calcChain.xml><?xml version="1.0" encoding="utf-8"?>
<calcChain xmlns="http://schemas.openxmlformats.org/spreadsheetml/2006/main">
  <c r="S8" i="3"/>
  <c r="S7"/>
  <c r="S6"/>
  <c r="S5"/>
  <c r="S4"/>
  <c r="T5"/>
  <c r="U5"/>
  <c r="T6"/>
  <c r="U6"/>
  <c r="T7"/>
  <c r="U7"/>
  <c r="T8"/>
  <c r="U8"/>
  <c r="T4"/>
  <c r="U4"/>
</calcChain>
</file>

<file path=xl/sharedStrings.xml><?xml version="1.0" encoding="utf-8"?>
<sst xmlns="http://schemas.openxmlformats.org/spreadsheetml/2006/main" count="122" uniqueCount="69">
  <si>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</si>
  <si>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</si>
  <si>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</si>
  <si>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</si>
  <si>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</si>
  <si>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</si>
  <si>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</si>
  <si>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</si>
  <si>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</si>
  <si>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</si>
  <si>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</si>
  <si>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</si>
  <si>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</si>
  <si>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</si>
  <si>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</si>
  <si>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</si>
  <si>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</si>
  <si>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</si>
  <si>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</si>
  <si>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</si>
  <si>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</si>
  <si>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</si>
  <si>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закл договора</t>
  </si>
  <si>
    <t>Срок поставки</t>
  </si>
  <si>
    <t>Группа ПНАЭГ</t>
  </si>
  <si>
    <t>Мат. корпуса</t>
  </si>
  <si>
    <t>Завод-изготовитель</t>
  </si>
  <si>
    <t>1</t>
  </si>
  <si>
    <t>13.ИСУП.3762747</t>
  </si>
  <si>
    <t>4UT20B01</t>
  </si>
  <si>
    <t>Воздухосборник</t>
  </si>
  <si>
    <t>V=15,0 м3; P=5,0 MPa;</t>
  </si>
  <si>
    <t>III</t>
  </si>
  <si>
    <t>R4.00386.5.0.11 изм. 1</t>
  </si>
  <si>
    <t>4</t>
  </si>
  <si>
    <t>A-93791пм</t>
  </si>
  <si>
    <t>R4.00386.3.0.16 изм. 1</t>
  </si>
  <si>
    <t>шт.</t>
  </si>
  <si>
    <t>Реакторное отделение</t>
  </si>
  <si>
    <t>ТТП R4.018887.1.0.11. Предохранительный клапан СППКР 25-100 17с84нж ТУ 3742-004-07533604-95 поставляется во фланцевом исполнении</t>
  </si>
  <si>
    <t>БКП-1/1 - отдел реакторных отделений</t>
  </si>
  <si>
    <t>Оборудование</t>
  </si>
  <si>
    <t>2</t>
  </si>
  <si>
    <t>13.ИСУП.3762748</t>
  </si>
  <si>
    <t>4UT30B01</t>
  </si>
  <si>
    <t>5</t>
  </si>
  <si>
    <t>3</t>
  </si>
  <si>
    <t>13.ИСУП.3762750</t>
  </si>
  <si>
    <t>4UT10B01</t>
  </si>
  <si>
    <t>13.ИСУП.3762751</t>
  </si>
  <si>
    <t>4UG50B01</t>
  </si>
  <si>
    <t>Ресивер азота</t>
  </si>
  <si>
    <t>II</t>
  </si>
  <si>
    <t>A-93792пм</t>
  </si>
  <si>
    <t>13.ИСУП.3762752</t>
  </si>
  <si>
    <t>4UG80B01</t>
  </si>
  <si>
    <t>Итого:</t>
  </si>
  <si>
    <t>Масса единицы*</t>
  </si>
  <si>
    <t>* масса уточняется по результатам проектирования</t>
  </si>
  <si>
    <t>Сумма НДС, руб</t>
  </si>
  <si>
    <t>угл.ст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</si>
  <si>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</si>
  <si>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</si>
  <si>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</si>
  <si>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</si>
  <si>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</si>
  <si>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ресиверов и воздухосборников. Энергоблок № 4 Ростовской АЭС</t>
  </si>
  <si>
    <t>27</t>
  </si>
  <si>
    <t>Приложение №1 к договору №____________________от_______________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</si>
</sst>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6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"/>
  <sheetViews>
    <sheetView tabSelected="1" topLeftCell="C1" zoomScale="75" workbookViewId="0">
      <selection activeCell="P2" sqref="P2"/>
    </sheetView>
  </sheetViews>
  <sheetFormatPr defaultRowHeight="15.75"/>
  <cols>
    <col min="1" max="1" width="5.28515625" style="11" customWidth="1"/>
    <col min="2" max="2" width="20.5703125" style="6" customWidth="1"/>
    <col min="3" max="3" width="14.140625" style="6" customWidth="1"/>
    <col min="4" max="4" width="22.42578125" style="15" customWidth="1"/>
    <col min="5" max="5" width="16.28515625" style="11" customWidth="1"/>
    <col min="6" max="6" width="13.28515625" style="11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1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6.5703125" style="6" customWidth="1"/>
    <col min="18" max="18" width="13.5703125" style="13" customWidth="1"/>
    <col min="19" max="20" width="12.7109375" style="13" customWidth="1"/>
    <col min="21" max="21" width="16.140625" style="13" customWidth="1"/>
    <col min="22" max="22" width="17.85546875" style="6" customWidth="1"/>
    <col min="23" max="23" width="10.7109375" style="14" hidden="1" customWidth="1"/>
    <col min="24" max="24" width="11.7109375" style="14" customWidth="1"/>
    <col min="25" max="25" width="22.7109375" style="6" customWidth="1"/>
    <col min="26" max="26" width="15.140625" style="6" customWidth="1"/>
    <col min="27" max="27" width="14.5703125" style="11" customWidth="1"/>
    <col min="28" max="28" width="9.140625" style="6"/>
    <col min="29" max="29" width="10.85546875" style="6" customWidth="1"/>
    <col min="30" max="16384" width="9.140625" style="6"/>
  </cols>
  <sheetData>
    <row r="1" spans="1:30" ht="21.75" customHeight="1">
      <c r="A1" s="10"/>
      <c r="B1" s="31" t="s">
        <v>66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O1" s="11"/>
      <c r="P1" s="31" t="s">
        <v>68</v>
      </c>
      <c r="Q1" s="31"/>
      <c r="R1" s="31"/>
      <c r="S1" s="31"/>
      <c r="T1" s="31"/>
      <c r="U1" s="31"/>
      <c r="V1" s="31"/>
      <c r="W1" s="31"/>
      <c r="X1" s="31"/>
      <c r="Y1" s="31"/>
      <c r="Z1" s="31"/>
      <c r="AC1" s="12"/>
    </row>
    <row r="2" spans="1:30" ht="151.5" customHeight="1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24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24" t="s">
        <v>16</v>
      </c>
      <c r="S2" s="24" t="s">
        <v>17</v>
      </c>
      <c r="T2" s="24" t="s">
        <v>59</v>
      </c>
      <c r="U2" s="24" t="s">
        <v>18</v>
      </c>
      <c r="V2" s="1" t="s">
        <v>15</v>
      </c>
      <c r="W2" s="4" t="s">
        <v>22</v>
      </c>
      <c r="X2" s="4" t="s">
        <v>23</v>
      </c>
      <c r="Y2" s="1" t="s">
        <v>13</v>
      </c>
      <c r="Z2" s="1" t="s">
        <v>26</v>
      </c>
      <c r="AA2" s="1" t="s">
        <v>21</v>
      </c>
      <c r="AB2" s="1" t="s">
        <v>20</v>
      </c>
      <c r="AC2" s="5" t="s">
        <v>57</v>
      </c>
      <c r="AD2" s="5" t="s">
        <v>25</v>
      </c>
    </row>
    <row r="3" spans="1:30" s="9" customFormat="1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8">
        <v>16</v>
      </c>
      <c r="Q3" s="8">
        <v>17</v>
      </c>
      <c r="R3" s="24">
        <v>18</v>
      </c>
      <c r="S3" s="24">
        <v>19</v>
      </c>
      <c r="T3" s="24">
        <v>20</v>
      </c>
      <c r="U3" s="24">
        <v>21</v>
      </c>
      <c r="V3" s="7">
        <v>23</v>
      </c>
      <c r="W3" s="7">
        <v>24</v>
      </c>
      <c r="X3" s="7">
        <v>24</v>
      </c>
      <c r="Y3" s="7">
        <v>25</v>
      </c>
      <c r="Z3" s="7">
        <v>26</v>
      </c>
      <c r="AA3" s="1" t="s">
        <v>67</v>
      </c>
      <c r="AB3" s="7">
        <v>28</v>
      </c>
      <c r="AC3" s="8">
        <v>29</v>
      </c>
      <c r="AD3" s="7">
        <v>30</v>
      </c>
    </row>
    <row r="4" spans="1:30" ht="141.75">
      <c r="A4" s="19" t="s">
        <v>27</v>
      </c>
      <c r="B4" s="17" t="s">
        <v>28</v>
      </c>
      <c r="C4" s="17" t="s">
        <v>29</v>
      </c>
      <c r="D4" s="18" t="s">
        <v>30</v>
      </c>
      <c r="E4" s="19"/>
      <c r="F4" s="19" t="s">
        <v>31</v>
      </c>
      <c r="G4" s="17"/>
      <c r="H4" s="17">
        <v>4</v>
      </c>
      <c r="I4" s="17"/>
      <c r="J4" s="17" t="s">
        <v>32</v>
      </c>
      <c r="K4" s="17" t="s">
        <v>33</v>
      </c>
      <c r="L4" s="19" t="s">
        <v>34</v>
      </c>
      <c r="M4" s="17" t="s">
        <v>35</v>
      </c>
      <c r="N4" s="17" t="s">
        <v>36</v>
      </c>
      <c r="O4" s="17">
        <v>3</v>
      </c>
      <c r="P4" s="22">
        <v>1</v>
      </c>
      <c r="Q4" s="17" t="s">
        <v>37</v>
      </c>
      <c r="R4" s="25">
        <v>0</v>
      </c>
      <c r="S4" s="25">
        <f>R4*P4</f>
        <v>0</v>
      </c>
      <c r="T4" s="25">
        <f>ROUND(S4*0.18,2)</f>
        <v>0</v>
      </c>
      <c r="U4" s="25">
        <f>S4+T4</f>
        <v>0</v>
      </c>
      <c r="V4" s="17" t="s">
        <v>38</v>
      </c>
      <c r="W4" s="21"/>
      <c r="X4" s="21">
        <v>42277</v>
      </c>
      <c r="Y4" s="17" t="s">
        <v>39</v>
      </c>
      <c r="Z4" s="17"/>
      <c r="AA4" s="19" t="s">
        <v>40</v>
      </c>
      <c r="AB4" s="17" t="s">
        <v>41</v>
      </c>
      <c r="AC4" s="17">
        <v>12000</v>
      </c>
      <c r="AD4" s="17" t="s">
        <v>60</v>
      </c>
    </row>
    <row r="5" spans="1:30" ht="141.75">
      <c r="A5" s="19" t="s">
        <v>42</v>
      </c>
      <c r="B5" s="17" t="s">
        <v>43</v>
      </c>
      <c r="C5" s="17" t="s">
        <v>44</v>
      </c>
      <c r="D5" s="18" t="s">
        <v>30</v>
      </c>
      <c r="E5" s="19"/>
      <c r="F5" s="19" t="s">
        <v>31</v>
      </c>
      <c r="G5" s="17"/>
      <c r="H5" s="17">
        <v>4</v>
      </c>
      <c r="I5" s="17"/>
      <c r="J5" s="17" t="s">
        <v>32</v>
      </c>
      <c r="K5" s="17" t="s">
        <v>33</v>
      </c>
      <c r="L5" s="19" t="s">
        <v>45</v>
      </c>
      <c r="M5" s="17" t="s">
        <v>35</v>
      </c>
      <c r="N5" s="17" t="s">
        <v>36</v>
      </c>
      <c r="O5" s="17">
        <v>3</v>
      </c>
      <c r="P5" s="22">
        <v>1</v>
      </c>
      <c r="Q5" s="17" t="s">
        <v>37</v>
      </c>
      <c r="R5" s="25">
        <v>0</v>
      </c>
      <c r="S5" s="25">
        <f>R5*P5</f>
        <v>0</v>
      </c>
      <c r="T5" s="25">
        <f>ROUND(S5*0.18,2)</f>
        <v>0</v>
      </c>
      <c r="U5" s="25">
        <f>S5+T5</f>
        <v>0</v>
      </c>
      <c r="V5" s="17" t="s">
        <v>38</v>
      </c>
      <c r="W5" s="21"/>
      <c r="X5" s="21">
        <v>42277</v>
      </c>
      <c r="Y5" s="17" t="s">
        <v>39</v>
      </c>
      <c r="Z5" s="17"/>
      <c r="AA5" s="19" t="s">
        <v>40</v>
      </c>
      <c r="AB5" s="17" t="s">
        <v>41</v>
      </c>
      <c r="AC5" s="17">
        <v>12000</v>
      </c>
      <c r="AD5" s="17" t="s">
        <v>60</v>
      </c>
    </row>
    <row r="6" spans="1:30" ht="141.75">
      <c r="A6" s="19" t="s">
        <v>46</v>
      </c>
      <c r="B6" s="17" t="s">
        <v>47</v>
      </c>
      <c r="C6" s="17" t="s">
        <v>48</v>
      </c>
      <c r="D6" s="18" t="s">
        <v>30</v>
      </c>
      <c r="E6" s="19"/>
      <c r="F6" s="19" t="s">
        <v>31</v>
      </c>
      <c r="G6" s="17"/>
      <c r="H6" s="17">
        <v>4</v>
      </c>
      <c r="I6" s="17"/>
      <c r="J6" s="17" t="s">
        <v>32</v>
      </c>
      <c r="K6" s="17" t="s">
        <v>33</v>
      </c>
      <c r="L6" s="19" t="s">
        <v>46</v>
      </c>
      <c r="M6" s="17" t="s">
        <v>35</v>
      </c>
      <c r="N6" s="17" t="s">
        <v>36</v>
      </c>
      <c r="O6" s="17">
        <v>3</v>
      </c>
      <c r="P6" s="22">
        <v>1</v>
      </c>
      <c r="Q6" s="17" t="s">
        <v>37</v>
      </c>
      <c r="R6" s="25">
        <v>0</v>
      </c>
      <c r="S6" s="25">
        <f>R6*P6</f>
        <v>0</v>
      </c>
      <c r="T6" s="25">
        <f>ROUND(S6*0.18,2)</f>
        <v>0</v>
      </c>
      <c r="U6" s="25">
        <f>S6+T6</f>
        <v>0</v>
      </c>
      <c r="V6" s="17" t="s">
        <v>38</v>
      </c>
      <c r="W6" s="21"/>
      <c r="X6" s="21">
        <v>42277</v>
      </c>
      <c r="Y6" s="17" t="s">
        <v>39</v>
      </c>
      <c r="Z6" s="17"/>
      <c r="AA6" s="19" t="s">
        <v>40</v>
      </c>
      <c r="AB6" s="17" t="s">
        <v>41</v>
      </c>
      <c r="AC6" s="17">
        <v>12000</v>
      </c>
      <c r="AD6" s="17" t="s">
        <v>60</v>
      </c>
    </row>
    <row r="7" spans="1:30" ht="141.75">
      <c r="A7" s="19" t="s">
        <v>34</v>
      </c>
      <c r="B7" s="17" t="s">
        <v>49</v>
      </c>
      <c r="C7" s="17" t="s">
        <v>50</v>
      </c>
      <c r="D7" s="18" t="s">
        <v>51</v>
      </c>
      <c r="E7" s="19"/>
      <c r="F7" s="19" t="s">
        <v>31</v>
      </c>
      <c r="G7" s="17"/>
      <c r="H7" s="17">
        <v>4</v>
      </c>
      <c r="I7" s="17"/>
      <c r="J7" s="17" t="s">
        <v>52</v>
      </c>
      <c r="K7" s="17" t="s">
        <v>33</v>
      </c>
      <c r="L7" s="19" t="s">
        <v>27</v>
      </c>
      <c r="M7" s="17" t="s">
        <v>53</v>
      </c>
      <c r="N7" s="17" t="s">
        <v>36</v>
      </c>
      <c r="O7" s="17">
        <v>1</v>
      </c>
      <c r="P7" s="22">
        <v>1</v>
      </c>
      <c r="Q7" s="17" t="s">
        <v>37</v>
      </c>
      <c r="R7" s="25">
        <v>0</v>
      </c>
      <c r="S7" s="25">
        <f>R7*P7</f>
        <v>0</v>
      </c>
      <c r="T7" s="25">
        <f>ROUND(S7*0.18,2)</f>
        <v>0</v>
      </c>
      <c r="U7" s="25">
        <f>S7+T7</f>
        <v>0</v>
      </c>
      <c r="V7" s="17" t="s">
        <v>38</v>
      </c>
      <c r="W7" s="21"/>
      <c r="X7" s="21">
        <v>42277</v>
      </c>
      <c r="Y7" s="17" t="s">
        <v>39</v>
      </c>
      <c r="Z7" s="17"/>
      <c r="AA7" s="19" t="s">
        <v>40</v>
      </c>
      <c r="AB7" s="17" t="s">
        <v>41</v>
      </c>
      <c r="AC7" s="17">
        <v>12000</v>
      </c>
      <c r="AD7" s="17" t="s">
        <v>60</v>
      </c>
    </row>
    <row r="8" spans="1:30" ht="141.75">
      <c r="A8" s="19" t="s">
        <v>45</v>
      </c>
      <c r="B8" s="17" t="s">
        <v>54</v>
      </c>
      <c r="C8" s="17" t="s">
        <v>55</v>
      </c>
      <c r="D8" s="18" t="s">
        <v>51</v>
      </c>
      <c r="E8" s="19"/>
      <c r="F8" s="19" t="s">
        <v>31</v>
      </c>
      <c r="G8" s="17"/>
      <c r="H8" s="17">
        <v>4</v>
      </c>
      <c r="I8" s="17"/>
      <c r="J8" s="17" t="s">
        <v>52</v>
      </c>
      <c r="K8" s="17" t="s">
        <v>33</v>
      </c>
      <c r="L8" s="19" t="s">
        <v>42</v>
      </c>
      <c r="M8" s="17" t="s">
        <v>53</v>
      </c>
      <c r="N8" s="17" t="s">
        <v>36</v>
      </c>
      <c r="O8" s="17">
        <v>1</v>
      </c>
      <c r="P8" s="22">
        <v>1</v>
      </c>
      <c r="Q8" s="17" t="s">
        <v>37</v>
      </c>
      <c r="R8" s="25">
        <v>0</v>
      </c>
      <c r="S8" s="25">
        <f>R8*P8</f>
        <v>0</v>
      </c>
      <c r="T8" s="25">
        <f>ROUND(S8*0.18,2)</f>
        <v>0</v>
      </c>
      <c r="U8" s="25">
        <f>S8+T8</f>
        <v>0</v>
      </c>
      <c r="V8" s="17" t="s">
        <v>38</v>
      </c>
      <c r="W8" s="21"/>
      <c r="X8" s="21">
        <v>42277</v>
      </c>
      <c r="Y8" s="17" t="s">
        <v>39</v>
      </c>
      <c r="Z8" s="17"/>
      <c r="AA8" s="19" t="s">
        <v>40</v>
      </c>
      <c r="AB8" s="17" t="s">
        <v>41</v>
      </c>
      <c r="AC8" s="17">
        <v>12000</v>
      </c>
      <c r="AD8" s="17" t="s">
        <v>60</v>
      </c>
    </row>
    <row r="9" spans="1:30">
      <c r="A9" s="19"/>
      <c r="B9" s="17"/>
      <c r="C9" s="17"/>
      <c r="D9" s="18"/>
      <c r="E9" s="19"/>
      <c r="F9" s="19"/>
      <c r="G9" s="17"/>
      <c r="H9" s="17"/>
      <c r="I9" s="17"/>
      <c r="J9" s="17"/>
      <c r="K9" s="17"/>
      <c r="L9" s="19"/>
      <c r="M9" s="17"/>
      <c r="N9" s="17" t="s">
        <v>56</v>
      </c>
      <c r="O9" s="17"/>
      <c r="P9" s="22">
        <v>5</v>
      </c>
      <c r="Q9" s="17"/>
      <c r="R9" s="23"/>
      <c r="S9" s="20"/>
      <c r="T9" s="20"/>
      <c r="U9" s="20"/>
      <c r="V9" s="17"/>
      <c r="W9" s="21"/>
      <c r="X9" s="21"/>
      <c r="Y9" s="17"/>
      <c r="Z9" s="17"/>
      <c r="AA9" s="19"/>
      <c r="AB9" s="17"/>
      <c r="AC9" s="17">
        <v>60000</v>
      </c>
      <c r="AD9" s="17"/>
    </row>
    <row r="10" spans="1:30">
      <c r="A10" s="32" t="s">
        <v>58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2" spans="1:30">
      <c r="B12" s="16"/>
      <c r="E12" s="26"/>
      <c r="F12" s="26"/>
      <c r="G12" s="26"/>
      <c r="H12" s="26"/>
      <c r="I12" s="26"/>
      <c r="J12" s="26" t="s">
        <v>61</v>
      </c>
      <c r="K12" s="27"/>
      <c r="L12" s="26"/>
      <c r="M12" s="26"/>
      <c r="N12" s="26"/>
      <c r="O12" s="28"/>
      <c r="P12" s="27"/>
      <c r="Q12" s="29"/>
      <c r="R12" s="29"/>
      <c r="S12" s="29"/>
      <c r="T12" s="29"/>
      <c r="U12" s="29"/>
      <c r="V12" s="26"/>
      <c r="W12" s="30"/>
    </row>
    <row r="13" spans="1:30">
      <c r="E13" s="26" t="s">
        <v>62</v>
      </c>
      <c r="F13" s="26"/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/>
      <c r="S13" s="29" t="s">
        <v>63</v>
      </c>
      <c r="T13" s="29"/>
      <c r="U13" s="29"/>
      <c r="V13" s="26"/>
      <c r="W13" s="30"/>
    </row>
    <row r="14" spans="1:30">
      <c r="E14" s="26" t="s">
        <v>64</v>
      </c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 t="s">
        <v>64</v>
      </c>
      <c r="T14" s="29"/>
      <c r="U14" s="29"/>
      <c r="V14" s="26"/>
      <c r="W14" s="30"/>
    </row>
    <row r="15" spans="1:30">
      <c r="E15" s="26"/>
      <c r="F15" s="26" t="s">
        <v>65</v>
      </c>
      <c r="G15" s="26"/>
      <c r="H15" s="26"/>
      <c r="I15" s="26"/>
      <c r="J15" s="26"/>
      <c r="K15" s="27"/>
      <c r="L15" s="26"/>
      <c r="M15" s="26"/>
      <c r="N15" s="26"/>
      <c r="O15" s="28"/>
      <c r="P15" s="27"/>
      <c r="Q15" s="29"/>
      <c r="R15" s="29"/>
      <c r="S15" s="29"/>
      <c r="T15" s="29" t="s">
        <v>65</v>
      </c>
      <c r="U15" s="29"/>
      <c r="V15" s="26"/>
      <c r="W15" s="30"/>
    </row>
  </sheetData>
  <mergeCells count="3">
    <mergeCell ref="B1:M1"/>
    <mergeCell ref="P1:Z1"/>
    <mergeCell ref="A10:P10"/>
  </mergeCells>
  <phoneticPr fontId="0" type="noConversion"/>
  <pageMargins left="0.75" right="0.75" top="1" bottom="1" header="0.5" footer="0.5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Рыскаль Лилия Анатольевна</dc:creator>
  <cp:lastModifiedBy>6612</cp:lastModifiedBy>
  <cp:lastPrinted>2014-11-20T14:02:37Z</cp:lastPrinted>
  <dcterms:created xsi:type="dcterms:W3CDTF">2007-11-07T07:16:05Z</dcterms:created>
  <dcterms:modified xsi:type="dcterms:W3CDTF">2014-11-20T14:02:53Z</dcterms:modified>
</cp:coreProperties>
</file>